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sne na 2022 II/Pliki na stronę/Zal. nr 2 Kosztorysy ofert_UL2022_2/"/>
    </mc:Choice>
  </mc:AlternateContent>
  <xr:revisionPtr revIDLastSave="43" documentId="13_ncr:1_{3BDFF4A7-DB42-4D62-8002-D3106968C64D}" xr6:coauthVersionLast="47" xr6:coauthVersionMax="47" xr10:uidLastSave="{AC495F45-4476-4969-9035-6540811C2ACD}"/>
  <bookViews>
    <workbookView xWindow="-108" yWindow="-108" windowWidth="41496" windowHeight="16776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6" i="1" l="1"/>
  <c r="H85" i="1"/>
  <c r="J85" i="1" s="1"/>
  <c r="K85" i="1" s="1"/>
  <c r="H84" i="1"/>
  <c r="J84" i="1" s="1"/>
  <c r="K84" i="1" s="1"/>
  <c r="H80" i="1"/>
  <c r="J80" i="1" s="1"/>
  <c r="K80" i="1" s="1"/>
  <c r="H79" i="1"/>
  <c r="J79" i="1" s="1"/>
  <c r="K79" i="1" s="1"/>
  <c r="H78" i="1"/>
  <c r="J78" i="1" s="1"/>
  <c r="K78" i="1" s="1"/>
  <c r="H77" i="1"/>
  <c r="J77" i="1" s="1"/>
  <c r="K77" i="1" s="1"/>
  <c r="H76" i="1"/>
  <c r="J76" i="1" s="1"/>
  <c r="K76" i="1" s="1"/>
  <c r="H75" i="1"/>
  <c r="J75" i="1" s="1"/>
  <c r="K75" i="1" s="1"/>
  <c r="H74" i="1"/>
  <c r="J74" i="1" s="1"/>
  <c r="K74" i="1" s="1"/>
  <c r="H73" i="1"/>
  <c r="J73" i="1" s="1"/>
  <c r="K73" i="1" s="1"/>
  <c r="H72" i="1"/>
  <c r="J72" i="1" s="1"/>
  <c r="K72" i="1" s="1"/>
  <c r="H71" i="1"/>
  <c r="J71" i="1" s="1"/>
  <c r="K71" i="1" s="1"/>
  <c r="H70" i="1"/>
  <c r="J70" i="1" s="1"/>
  <c r="K70" i="1" s="1"/>
  <c r="H69" i="1"/>
  <c r="J69" i="1" s="1"/>
  <c r="K69" i="1" s="1"/>
  <c r="H68" i="1"/>
  <c r="J68" i="1" s="1"/>
  <c r="K68" i="1" s="1"/>
  <c r="H67" i="1"/>
  <c r="J67" i="1" s="1"/>
  <c r="K67" i="1" s="1"/>
  <c r="H66" i="1"/>
  <c r="J66" i="1" s="1"/>
  <c r="K66" i="1" s="1"/>
  <c r="H65" i="1"/>
  <c r="J65" i="1" s="1"/>
  <c r="K65" i="1" s="1"/>
  <c r="H64" i="1"/>
  <c r="J64" i="1" s="1"/>
  <c r="K64" i="1" s="1"/>
  <c r="H63" i="1"/>
  <c r="J63" i="1" s="1"/>
  <c r="K63" i="1" s="1"/>
  <c r="H62" i="1"/>
  <c r="J62" i="1" s="1"/>
  <c r="K62" i="1" s="1"/>
  <c r="H61" i="1"/>
  <c r="J61" i="1" s="1"/>
  <c r="K61" i="1" s="1"/>
  <c r="H60" i="1"/>
  <c r="J60" i="1" s="1"/>
  <c r="K60" i="1" s="1"/>
  <c r="H59" i="1"/>
  <c r="J59" i="1" s="1"/>
  <c r="K59" i="1" s="1"/>
  <c r="H58" i="1"/>
  <c r="J58" i="1" s="1"/>
  <c r="K58" i="1" s="1"/>
  <c r="H54" i="1"/>
  <c r="J54" i="1" s="1"/>
  <c r="K54" i="1" s="1"/>
  <c r="H53" i="1"/>
  <c r="J53" i="1" s="1"/>
  <c r="K53" i="1" s="1"/>
  <c r="H47" i="1"/>
  <c r="J47" i="1" s="1"/>
  <c r="K47" i="1" s="1"/>
  <c r="H46" i="1"/>
  <c r="J46" i="1" s="1"/>
  <c r="K46" i="1" s="1"/>
  <c r="H40" i="1"/>
  <c r="J40" i="1" s="1"/>
  <c r="K40" i="1" s="1"/>
  <c r="H39" i="1"/>
  <c r="J39" i="1" s="1"/>
  <c r="K39" i="1" s="1"/>
  <c r="H33" i="1"/>
  <c r="J33" i="1" s="1"/>
  <c r="K33" i="1" s="1"/>
  <c r="H28" i="1"/>
  <c r="H27" i="1"/>
  <c r="J27" i="1" s="1"/>
  <c r="K27" i="1" s="1"/>
  <c r="E88" i="1" l="1"/>
  <c r="J86" i="1"/>
  <c r="K86" i="1" s="1"/>
  <c r="J28" i="1"/>
  <c r="K28" i="1" s="1"/>
  <c r="E89" i="1" l="1"/>
</calcChain>
</file>

<file path=xl/sharedStrings.xml><?xml version="1.0" encoding="utf-8"?>
<sst xmlns="http://schemas.openxmlformats.org/spreadsheetml/2006/main" count="230" uniqueCount="121">
  <si>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</si>
  <si>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</si>
  <si>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</si>
  <si>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</si>
  <si>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</si>
  <si>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</si>
  <si>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</si>
  <si>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</si>
  <si>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</si>
  <si>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</si>
  <si>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</si>
  <si>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</si>
  <si>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</si>
  <si>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</si>
  <si>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</si>
  <si>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</si>
  <si>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</si>
  <si>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22</t>
  </si>
  <si>
    <t>WPOD-N</t>
  </si>
  <si>
    <t>Wycinanie podszytów i podrostów (teren równy lub falisty)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</si>
  <si>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</si>
  <si>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</si>
  <si>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</si>
  <si>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</si>
  <si>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</si>
  <si>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</si>
  <si>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</si>
  <si>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</si>
  <si>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</si>
  <si>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</si>
  <si>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</si>
  <si>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101</t>
  </si>
  <si>
    <t>SIEW-RCP</t>
  </si>
  <si>
    <t>Siew ciągły, przerywany lub kupkowy</t>
  </si>
  <si>
    <t>KMTR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</si>
  <si>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</si>
  <si>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</si>
  <si>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</si>
  <si>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</si>
  <si>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</si>
  <si>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</si>
  <si>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</si>
  <si>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</si>
  <si>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</si>
  <si>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</si>
  <si>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</si>
  <si>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</si>
  <si>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</si>
  <si>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</si>
  <si>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</si>
  <si>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</si>
  <si>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</si>
  <si>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</si>
  <si>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</si>
  <si>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</si>
  <si>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</si>
  <si>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</si>
  <si>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</si>
  <si>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</si>
  <si>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</si>
  <si>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</si>
  <si>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</si>
  <si>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</si>
  <si>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</si>
  <si>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</si>
  <si>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</si>
  <si>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</si>
  <si>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</si>
  <si>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</si>
  <si>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</si>
  <si>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</si>
  <si>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</si>
  <si>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</si>
  <si>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</si>
  <si>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</si>
  <si>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</si>
  <si>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</si>
  <si>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</si>
  <si>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</si>
  <si>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</si>
  <si>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</si>
  <si>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</si>
  <si>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</si>
  <si>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</si>
  <si>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</si>
  <si>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</si>
  <si>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</si>
  <si>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</si>
  <si>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</si>
  <si>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</si>
  <si>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</si>
  <si>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</si>
  <si>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</si>
  <si>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</si>
  <si>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</si>
  <si>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</si>
  <si>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</si>
  <si>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</si>
  <si>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</si>
  <si>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</si>
  <si>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</si>
  <si>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</si>
  <si>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</si>
  <si>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</si>
  <si>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</si>
  <si>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</si>
  <si>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</si>
  <si>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</si>
  <si>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</si>
  <si>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1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</si>
  <si>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</si>
  <si>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</si>
  <si>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</si>
  <si>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</si>
  <si>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</si>
  <si>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</si>
  <si>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</si>
  <si>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 ,łupanie zgodnie ze standardem zał nr. 4 pkt 11.2 do SWZ)</t>
  </si>
  <si>
    <t>PAKIET NR 1</t>
  </si>
  <si>
    <t>ul. Brzozowa 48 Stara Kuźnia</t>
  </si>
  <si>
    <t>47-246 Kotlarnia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</si>
</sst>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8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indexed="6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165" fontId="4" fillId="2" borderId="1" xfId="1" applyNumberFormat="1" applyFont="1" applyFill="1" applyBorder="1" applyAlignment="1" applyProtection="1">
      <alignment horizontal="right" vertical="center" wrapText="1"/>
      <protection locked="0"/>
    </xf>
    <xf numFmtId="165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wrapText="1"/>
    </xf>
    <xf numFmtId="0" fontId="5" fillId="3" borderId="1" xfId="0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39" fontId="4" fillId="2" borderId="1" xfId="0" applyNumberFormat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49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9" fontId="4" fillId="2" borderId="4" xfId="0" applyNumberFormat="1" applyFont="1" applyFill="1" applyBorder="1" applyAlignment="1" applyProtection="1">
      <alignment horizontal="center" vertical="center" wrapText="1"/>
    </xf>
    <xf numFmtId="165" fontId="6" fillId="4" borderId="6" xfId="0" applyNumberFormat="1" applyFont="1" applyFill="1" applyBorder="1" applyAlignment="1" applyProtection="1">
      <alignment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wrapText="1"/>
    </xf>
    <xf numFmtId="49" fontId="4" fillId="2" borderId="0" xfId="0" applyNumberFormat="1" applyFont="1" applyFill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49" fontId="4" fillId="2" borderId="0" xfId="0" applyNumberFormat="1" applyFont="1" applyFill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44" fontId="5" fillId="2" borderId="1" xfId="0" applyNumberFormat="1" applyFont="1" applyFill="1" applyBorder="1" applyAlignment="1" applyProtection="1">
      <alignment horizontal="right" vertical="center" wrapText="1"/>
    </xf>
    <xf numFmtId="49" fontId="5" fillId="2" borderId="0" xfId="0" applyNumberFormat="1" applyFont="1" applyFill="1" applyAlignment="1" applyProtection="1">
      <alignment horizontal="right" vertical="center" wrapText="1"/>
      <protection locked="0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right" vertical="center" wrapText="1"/>
      <protection locked="0"/>
    </xf>
    <xf numFmtId="49" fontId="4" fillId="2" borderId="0" xfId="0" applyNumberFormat="1" applyFont="1" applyFill="1" applyAlignment="1" applyProtection="1">
      <alignment horizontal="center" vertical="top" wrapText="1"/>
      <protection locked="0"/>
    </xf>
    <xf numFmtId="49" fontId="5" fillId="2" borderId="0" xfId="0" applyNumberFormat="1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49" fontId="5" fillId="2" borderId="0" xfId="0" applyNumberFormat="1" applyFont="1" applyFill="1" applyAlignment="1" applyProtection="1">
      <alignment horizontal="left" vertical="center" wrapText="1"/>
    </xf>
    <xf numFmtId="0" fontId="4" fillId="2" borderId="0" xfId="0" applyFont="1" applyFill="1" applyAlignment="1" applyProtection="1">
      <alignment wrapText="1"/>
    </xf>
    <xf numFmtId="49" fontId="5" fillId="2" borderId="0" xfId="0" applyNumberFormat="1" applyFont="1" applyFill="1" applyAlignment="1" applyProtection="1">
      <alignment vertical="center" wrapText="1"/>
    </xf>
    <xf numFmtId="49" fontId="5" fillId="2" borderId="0" xfId="0" applyNumberFormat="1" applyFont="1" applyFill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zoomScaleNormal="100" workbookViewId="0">
      <selection activeCell="D14" sqref="D14:E14"/>
    </sheetView>
  </sheetViews>
  <sheetFormatPr defaultRowHeight="13.2" x14ac:dyDescent="0.25"/>
  <cols>
    <col min="1" max="1" width="1.77734375" style="1" customWidth="1"/>
    <col min="2" max="2" width="13.77734375" style="1" customWidth="1"/>
    <col min="3" max="3" width="13" style="1" customWidth="1"/>
    <col min="4" max="4" width="67.44140625" style="1" customWidth="1"/>
    <col min="5" max="5" width="5.77734375" style="1" customWidth="1"/>
    <col min="6" max="6" width="10.77734375" style="1" customWidth="1"/>
    <col min="7" max="7" width="15.77734375" style="1" customWidth="1"/>
    <col min="8" max="8" width="17.5546875" style="1" customWidth="1"/>
    <col min="9" max="9" width="7.77734375" style="1" customWidth="1"/>
    <col min="10" max="10" width="15.21875" style="1" customWidth="1"/>
    <col min="11" max="11" width="28.77734375" style="1" customWidth="1"/>
    <col min="12" max="16384" width="8.88671875" style="1"/>
  </cols>
  <sheetData>
    <row r="1" spans="1:11" s="2" customFormat="1" ht="14.25" customHeight="1" x14ac:dyDescent="0.25">
      <c r="B1" s="1"/>
    </row>
    <row r="2" spans="1:11" s="2" customFormat="1" ht="17.55" customHeight="1" x14ac:dyDescent="0.25">
      <c r="H2" s="26" t="s">
        <v>102</v>
      </c>
      <c r="I2" s="26"/>
      <c r="J2" s="26"/>
      <c r="K2" s="26"/>
    </row>
    <row r="3" spans="1:11" s="2" customFormat="1" x14ac:dyDescent="0.25"/>
    <row r="4" spans="1:11" s="2" customFormat="1" x14ac:dyDescent="0.25">
      <c r="B4" s="22"/>
      <c r="C4" s="22"/>
    </row>
    <row r="5" spans="1:11" s="2" customFormat="1" ht="29.85" customHeight="1" x14ac:dyDescent="0.25"/>
    <row r="6" spans="1:11" s="2" customFormat="1" ht="2.7" customHeight="1" x14ac:dyDescent="0.25">
      <c r="B6" s="22"/>
      <c r="C6" s="22"/>
    </row>
    <row r="7" spans="1:11" s="2" customFormat="1" ht="19.8" customHeight="1" x14ac:dyDescent="0.25"/>
    <row r="8" spans="1:11" s="2" customFormat="1" x14ac:dyDescent="0.25">
      <c r="F8" s="23" t="s">
        <v>103</v>
      </c>
      <c r="G8" s="23"/>
      <c r="H8" s="23"/>
      <c r="I8" s="23"/>
      <c r="J8" s="23"/>
      <c r="K8" s="23"/>
    </row>
    <row r="9" spans="1:11" s="2" customFormat="1" ht="2.7" customHeight="1" x14ac:dyDescent="0.25">
      <c r="B9" s="22"/>
      <c r="C9" s="22"/>
      <c r="F9" s="23"/>
      <c r="G9" s="23"/>
      <c r="H9" s="23"/>
      <c r="I9" s="23"/>
      <c r="J9" s="23"/>
      <c r="K9" s="23"/>
    </row>
    <row r="10" spans="1:11" s="2" customFormat="1" x14ac:dyDescent="0.25">
      <c r="F10" s="23"/>
      <c r="G10" s="23"/>
      <c r="H10" s="23"/>
      <c r="I10" s="23"/>
      <c r="J10" s="23"/>
      <c r="K10" s="23"/>
    </row>
    <row r="11" spans="1:11" s="2" customFormat="1" ht="17.399999999999999" customHeight="1" x14ac:dyDescent="0.25">
      <c r="B11" s="29" t="s">
        <v>104</v>
      </c>
      <c r="C11" s="29"/>
      <c r="F11" s="23"/>
      <c r="G11" s="23"/>
      <c r="H11" s="23"/>
      <c r="I11" s="23"/>
      <c r="J11" s="23"/>
      <c r="K11" s="23"/>
    </row>
    <row r="12" spans="1:11" s="2" customFormat="1" ht="16.05" customHeight="1" x14ac:dyDescent="0.25">
      <c r="B12" s="29"/>
      <c r="C12" s="29"/>
    </row>
    <row r="13" spans="1:11" s="2" customForma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s="2" customFormat="1" x14ac:dyDescent="0.25">
      <c r="A14" s="7"/>
      <c r="B14" s="7"/>
      <c r="C14" s="7"/>
      <c r="D14" s="30" t="s">
        <v>105</v>
      </c>
      <c r="E14" s="30"/>
      <c r="F14" s="31" t="s">
        <v>118</v>
      </c>
      <c r="G14" s="31"/>
      <c r="H14" s="7"/>
      <c r="I14" s="7"/>
      <c r="J14" s="7"/>
      <c r="K14" s="7"/>
    </row>
    <row r="15" spans="1:11" s="2" customFormat="1" ht="17.399999999999999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s="2" customFormat="1" ht="23.4" customHeight="1" x14ac:dyDescent="0.25">
      <c r="A16" s="7"/>
      <c r="B16" s="32" t="s">
        <v>106</v>
      </c>
      <c r="C16" s="32"/>
      <c r="D16" s="32"/>
      <c r="E16" s="7"/>
      <c r="F16" s="7"/>
      <c r="G16" s="7"/>
      <c r="H16" s="7"/>
      <c r="I16" s="7"/>
      <c r="J16" s="7"/>
      <c r="K16" s="7"/>
    </row>
    <row r="17" spans="1:11" s="3" customFormat="1" ht="20.85" customHeight="1" x14ac:dyDescent="0.25">
      <c r="A17" s="33"/>
      <c r="B17" s="34" t="s">
        <v>107</v>
      </c>
      <c r="C17" s="34"/>
      <c r="D17" s="34"/>
      <c r="E17" s="33"/>
      <c r="F17" s="33"/>
      <c r="G17" s="33"/>
      <c r="H17" s="33"/>
      <c r="I17" s="33"/>
      <c r="J17" s="33"/>
      <c r="K17" s="33"/>
    </row>
    <row r="18" spans="1:11" s="2" customFormat="1" ht="20.85" customHeight="1" x14ac:dyDescent="0.25">
      <c r="A18" s="7"/>
      <c r="B18" s="32" t="s">
        <v>108</v>
      </c>
      <c r="C18" s="32"/>
      <c r="D18" s="32"/>
      <c r="E18" s="7"/>
      <c r="F18" s="7"/>
      <c r="G18" s="7"/>
      <c r="H18" s="7"/>
      <c r="I18" s="7"/>
      <c r="J18" s="7"/>
      <c r="K18" s="7"/>
    </row>
    <row r="19" spans="1:11" s="2" customFormat="1" ht="20.85" customHeight="1" x14ac:dyDescent="0.25">
      <c r="A19" s="7"/>
      <c r="B19" s="32" t="s">
        <v>119</v>
      </c>
      <c r="C19" s="32"/>
      <c r="D19" s="32"/>
      <c r="E19" s="7"/>
      <c r="F19" s="7"/>
      <c r="G19" s="7"/>
      <c r="H19" s="7"/>
      <c r="I19" s="7"/>
      <c r="J19" s="7"/>
      <c r="K19" s="7"/>
    </row>
    <row r="20" spans="1:11" s="2" customFormat="1" ht="20.85" customHeight="1" x14ac:dyDescent="0.25">
      <c r="A20" s="7"/>
      <c r="B20" s="32" t="s">
        <v>120</v>
      </c>
      <c r="C20" s="32"/>
      <c r="D20" s="35"/>
      <c r="E20" s="7"/>
      <c r="F20" s="7"/>
      <c r="G20" s="7"/>
      <c r="H20" s="7"/>
      <c r="I20" s="7"/>
      <c r="J20" s="7"/>
      <c r="K20" s="7"/>
    </row>
    <row r="21" spans="1:11" s="2" customFormat="1" ht="50.1" customHeight="1" x14ac:dyDescent="0.25">
      <c r="A21" s="7"/>
      <c r="B21" s="36" t="s">
        <v>109</v>
      </c>
      <c r="C21" s="36"/>
      <c r="D21" s="36"/>
      <c r="E21" s="36"/>
      <c r="F21" s="36"/>
      <c r="G21" s="36"/>
      <c r="H21" s="36"/>
      <c r="I21" s="36"/>
      <c r="J21" s="36"/>
      <c r="K21" s="7"/>
    </row>
    <row r="22" spans="1:11" s="2" customFormat="1" ht="16.2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s="2" customForma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s="2" customFormat="1" ht="20.85" customHeight="1" x14ac:dyDescent="0.25">
      <c r="A24" s="7"/>
      <c r="B24" s="21" t="s">
        <v>110</v>
      </c>
      <c r="C24" s="21"/>
      <c r="D24" s="21"/>
      <c r="E24" s="7"/>
      <c r="F24" s="7"/>
      <c r="G24" s="7"/>
      <c r="H24" s="7"/>
      <c r="I24" s="7"/>
      <c r="J24" s="7"/>
      <c r="K24" s="7"/>
    </row>
    <row r="25" spans="1:11" s="2" customForma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s="2" customFormat="1" ht="45.3" customHeight="1" x14ac:dyDescent="0.25">
      <c r="B26" s="8" t="s">
        <v>0</v>
      </c>
      <c r="C26" s="9" t="s">
        <v>1</v>
      </c>
      <c r="D26" s="9" t="s">
        <v>2</v>
      </c>
      <c r="E26" s="9" t="s">
        <v>3</v>
      </c>
      <c r="F26" s="9" t="s">
        <v>4</v>
      </c>
      <c r="G26" s="9" t="s">
        <v>5</v>
      </c>
      <c r="H26" s="8" t="s">
        <v>6</v>
      </c>
      <c r="I26" s="9" t="s">
        <v>7</v>
      </c>
      <c r="J26" s="14" t="s">
        <v>8</v>
      </c>
      <c r="K26" s="15" t="s">
        <v>9</v>
      </c>
    </row>
    <row r="27" spans="1:11" s="2" customFormat="1" ht="19.8" customHeight="1" x14ac:dyDescent="0.25">
      <c r="B27" s="10" t="s">
        <v>10</v>
      </c>
      <c r="C27" s="10" t="s">
        <v>11</v>
      </c>
      <c r="D27" s="11" t="s">
        <v>12</v>
      </c>
      <c r="E27" s="10" t="s">
        <v>13</v>
      </c>
      <c r="F27" s="12">
        <v>1958</v>
      </c>
      <c r="G27" s="4"/>
      <c r="H27" s="16">
        <f>F27*G27</f>
        <v>0</v>
      </c>
      <c r="I27" s="17">
        <v>0.08</v>
      </c>
      <c r="J27" s="18">
        <f>H27*I27</f>
        <v>0</v>
      </c>
      <c r="K27" s="18">
        <f>H27+J27</f>
        <v>0</v>
      </c>
    </row>
    <row r="28" spans="1:11" s="2" customFormat="1" ht="19.8" customHeight="1" x14ac:dyDescent="0.25">
      <c r="B28" s="10" t="s">
        <v>14</v>
      </c>
      <c r="C28" s="10" t="s">
        <v>15</v>
      </c>
      <c r="D28" s="11" t="s">
        <v>16</v>
      </c>
      <c r="E28" s="10" t="s">
        <v>13</v>
      </c>
      <c r="F28" s="12">
        <v>2742</v>
      </c>
      <c r="G28" s="4"/>
      <c r="H28" s="16">
        <f>F28*G28</f>
        <v>0</v>
      </c>
      <c r="I28" s="19">
        <v>0.08</v>
      </c>
      <c r="J28" s="18">
        <f>H28*I28</f>
        <v>0</v>
      </c>
      <c r="K28" s="18">
        <f>H28+J28</f>
        <v>0</v>
      </c>
    </row>
    <row r="29" spans="1:11" s="2" customFormat="1" ht="13.2" customHeight="1" x14ac:dyDescent="0.25">
      <c r="B29" s="7"/>
      <c r="C29" s="7"/>
      <c r="D29" s="7"/>
      <c r="E29" s="7"/>
      <c r="F29" s="7"/>
      <c r="H29" s="7"/>
      <c r="I29" s="20"/>
      <c r="J29" s="7"/>
      <c r="K29" s="7"/>
    </row>
    <row r="30" spans="1:11" s="2" customFormat="1" x14ac:dyDescent="0.25">
      <c r="B30" s="21" t="s">
        <v>111</v>
      </c>
      <c r="C30" s="21"/>
      <c r="D30" s="21"/>
      <c r="E30" s="7"/>
      <c r="F30" s="7"/>
      <c r="H30" s="7"/>
      <c r="I30" s="20"/>
      <c r="J30" s="7"/>
      <c r="K30" s="7"/>
    </row>
    <row r="31" spans="1:11" s="2" customFormat="1" x14ac:dyDescent="0.25">
      <c r="B31" s="7"/>
      <c r="C31" s="7"/>
      <c r="D31" s="7"/>
      <c r="E31" s="7"/>
      <c r="F31" s="7"/>
      <c r="H31" s="7"/>
      <c r="I31" s="20"/>
      <c r="J31" s="7"/>
      <c r="K31" s="7"/>
    </row>
    <row r="32" spans="1:11" s="2" customFormat="1" ht="45.3" customHeight="1" x14ac:dyDescent="0.25">
      <c r="B32" s="8" t="s">
        <v>0</v>
      </c>
      <c r="C32" s="9" t="s">
        <v>1</v>
      </c>
      <c r="D32" s="9" t="s">
        <v>2</v>
      </c>
      <c r="E32" s="9" t="s">
        <v>3</v>
      </c>
      <c r="F32" s="9" t="s">
        <v>4</v>
      </c>
      <c r="G32" s="9" t="s">
        <v>5</v>
      </c>
      <c r="H32" s="8" t="s">
        <v>6</v>
      </c>
      <c r="I32" s="9" t="s">
        <v>7</v>
      </c>
      <c r="J32" s="9" t="s">
        <v>8</v>
      </c>
      <c r="K32" s="8" t="s">
        <v>9</v>
      </c>
    </row>
    <row r="33" spans="2:11" s="2" customFormat="1" ht="19.8" customHeight="1" x14ac:dyDescent="0.25">
      <c r="B33" s="10" t="s">
        <v>10</v>
      </c>
      <c r="C33" s="10" t="s">
        <v>11</v>
      </c>
      <c r="D33" s="11" t="s">
        <v>12</v>
      </c>
      <c r="E33" s="10" t="s">
        <v>13</v>
      </c>
      <c r="F33" s="12">
        <v>76</v>
      </c>
      <c r="G33" s="4"/>
      <c r="H33" s="16">
        <f>F33*G33</f>
        <v>0</v>
      </c>
      <c r="I33" s="19">
        <v>0.08</v>
      </c>
      <c r="J33" s="18">
        <f>H33*I33</f>
        <v>0</v>
      </c>
      <c r="K33" s="18">
        <f>H33+J33</f>
        <v>0</v>
      </c>
    </row>
    <row r="34" spans="2:11" s="2" customFormat="1" ht="1.05" customHeight="1" x14ac:dyDescent="0.25">
      <c r="B34" s="7"/>
      <c r="C34" s="7"/>
      <c r="D34" s="7"/>
      <c r="E34" s="7"/>
      <c r="F34" s="7"/>
      <c r="H34" s="7"/>
      <c r="I34" s="20"/>
      <c r="J34" s="7"/>
      <c r="K34" s="7"/>
    </row>
    <row r="35" spans="2:11" s="2" customFormat="1" ht="3.3" customHeight="1" x14ac:dyDescent="0.25">
      <c r="B35" s="7"/>
      <c r="C35" s="7"/>
      <c r="D35" s="7"/>
      <c r="E35" s="7"/>
      <c r="F35" s="7"/>
      <c r="H35" s="7"/>
      <c r="I35" s="20"/>
      <c r="J35" s="7"/>
      <c r="K35" s="7"/>
    </row>
    <row r="36" spans="2:11" s="2" customFormat="1" ht="20.85" customHeight="1" x14ac:dyDescent="0.25">
      <c r="B36" s="21" t="s">
        <v>112</v>
      </c>
      <c r="C36" s="21"/>
      <c r="D36" s="21"/>
      <c r="E36" s="7"/>
      <c r="F36" s="7"/>
      <c r="H36" s="7"/>
      <c r="I36" s="20"/>
      <c r="J36" s="7"/>
      <c r="K36" s="7"/>
    </row>
    <row r="37" spans="2:11" s="2" customFormat="1" ht="10.199999999999999" customHeight="1" x14ac:dyDescent="0.25">
      <c r="B37" s="7"/>
      <c r="C37" s="7"/>
      <c r="D37" s="7"/>
      <c r="E37" s="7"/>
      <c r="F37" s="7"/>
      <c r="H37" s="7"/>
      <c r="I37" s="20"/>
      <c r="J37" s="7"/>
      <c r="K37" s="7"/>
    </row>
    <row r="38" spans="2:11" s="2" customFormat="1" ht="45.3" customHeight="1" x14ac:dyDescent="0.25">
      <c r="B38" s="8" t="s">
        <v>0</v>
      </c>
      <c r="C38" s="9" t="s">
        <v>1</v>
      </c>
      <c r="D38" s="9" t="s">
        <v>2</v>
      </c>
      <c r="E38" s="9" t="s">
        <v>3</v>
      </c>
      <c r="F38" s="9" t="s">
        <v>4</v>
      </c>
      <c r="G38" s="9" t="s">
        <v>5</v>
      </c>
      <c r="H38" s="8" t="s">
        <v>6</v>
      </c>
      <c r="I38" s="9" t="s">
        <v>7</v>
      </c>
      <c r="J38" s="9" t="s">
        <v>8</v>
      </c>
      <c r="K38" s="8" t="s">
        <v>9</v>
      </c>
    </row>
    <row r="39" spans="2:11" s="2" customFormat="1" ht="19.8" customHeight="1" x14ac:dyDescent="0.25">
      <c r="B39" s="10" t="s">
        <v>10</v>
      </c>
      <c r="C39" s="10" t="s">
        <v>11</v>
      </c>
      <c r="D39" s="11" t="s">
        <v>12</v>
      </c>
      <c r="E39" s="10" t="s">
        <v>13</v>
      </c>
      <c r="F39" s="12">
        <v>1332</v>
      </c>
      <c r="G39" s="5"/>
      <c r="H39" s="16">
        <f>F39*G39</f>
        <v>0</v>
      </c>
      <c r="I39" s="19">
        <v>0.08</v>
      </c>
      <c r="J39" s="18">
        <f>H39*I39</f>
        <v>0</v>
      </c>
      <c r="K39" s="18">
        <f>H39+J39</f>
        <v>0</v>
      </c>
    </row>
    <row r="40" spans="2:11" s="2" customFormat="1" ht="19.8" customHeight="1" x14ac:dyDescent="0.25">
      <c r="B40" s="10" t="s">
        <v>14</v>
      </c>
      <c r="C40" s="10" t="s">
        <v>15</v>
      </c>
      <c r="D40" s="11" t="s">
        <v>16</v>
      </c>
      <c r="E40" s="10" t="s">
        <v>13</v>
      </c>
      <c r="F40" s="12">
        <v>639</v>
      </c>
      <c r="G40" s="5"/>
      <c r="H40" s="16">
        <f>F40*G40</f>
        <v>0</v>
      </c>
      <c r="I40" s="19">
        <v>0.08</v>
      </c>
      <c r="J40" s="18">
        <f>H40*I40</f>
        <v>0</v>
      </c>
      <c r="K40" s="18">
        <f>H40+J40</f>
        <v>0</v>
      </c>
    </row>
    <row r="41" spans="2:11" s="2" customFormat="1" ht="1.05" customHeight="1" x14ac:dyDescent="0.25">
      <c r="B41" s="7"/>
      <c r="C41" s="7"/>
      <c r="D41" s="7"/>
      <c r="E41" s="7"/>
      <c r="F41" s="7"/>
      <c r="H41" s="7"/>
      <c r="I41" s="7"/>
      <c r="J41" s="7"/>
      <c r="K41" s="7"/>
    </row>
    <row r="42" spans="2:11" s="2" customFormat="1" ht="3.3" customHeight="1" x14ac:dyDescent="0.25">
      <c r="B42" s="7"/>
      <c r="C42" s="7"/>
      <c r="D42" s="7"/>
      <c r="E42" s="7"/>
      <c r="F42" s="7"/>
      <c r="H42" s="7"/>
      <c r="I42" s="7"/>
      <c r="J42" s="7"/>
      <c r="K42" s="7"/>
    </row>
    <row r="43" spans="2:11" s="2" customFormat="1" ht="20.85" customHeight="1" x14ac:dyDescent="0.25">
      <c r="B43" s="21" t="s">
        <v>113</v>
      </c>
      <c r="C43" s="21"/>
      <c r="D43" s="21"/>
      <c r="E43" s="7"/>
      <c r="F43" s="7"/>
      <c r="H43" s="7"/>
      <c r="I43" s="7"/>
      <c r="J43" s="7"/>
      <c r="K43" s="7"/>
    </row>
    <row r="44" spans="2:11" s="2" customFormat="1" ht="10.199999999999999" customHeight="1" x14ac:dyDescent="0.25">
      <c r="B44" s="7"/>
      <c r="C44" s="7"/>
      <c r="D44" s="7"/>
      <c r="E44" s="7"/>
      <c r="F44" s="7"/>
      <c r="H44" s="7"/>
      <c r="I44" s="7"/>
      <c r="J44" s="7"/>
      <c r="K44" s="7"/>
    </row>
    <row r="45" spans="2:11" s="2" customFormat="1" ht="45.3" customHeight="1" x14ac:dyDescent="0.25">
      <c r="B45" s="8" t="s">
        <v>0</v>
      </c>
      <c r="C45" s="9" t="s">
        <v>1</v>
      </c>
      <c r="D45" s="9" t="s">
        <v>2</v>
      </c>
      <c r="E45" s="9" t="s">
        <v>3</v>
      </c>
      <c r="F45" s="9" t="s">
        <v>4</v>
      </c>
      <c r="G45" s="9" t="s">
        <v>5</v>
      </c>
      <c r="H45" s="8" t="s">
        <v>6</v>
      </c>
      <c r="I45" s="9" t="s">
        <v>7</v>
      </c>
      <c r="J45" s="9" t="s">
        <v>8</v>
      </c>
      <c r="K45" s="8" t="s">
        <v>9</v>
      </c>
    </row>
    <row r="46" spans="2:11" s="2" customFormat="1" ht="19.8" customHeight="1" x14ac:dyDescent="0.25">
      <c r="B46" s="10" t="s">
        <v>10</v>
      </c>
      <c r="C46" s="10" t="s">
        <v>11</v>
      </c>
      <c r="D46" s="11" t="s">
        <v>12</v>
      </c>
      <c r="E46" s="10" t="s">
        <v>13</v>
      </c>
      <c r="F46" s="12">
        <v>34</v>
      </c>
      <c r="G46" s="5"/>
      <c r="H46" s="16">
        <f>F46*G46</f>
        <v>0</v>
      </c>
      <c r="I46" s="19">
        <v>0.08</v>
      </c>
      <c r="J46" s="18">
        <f>H46*I46</f>
        <v>0</v>
      </c>
      <c r="K46" s="18">
        <f>H46+J46</f>
        <v>0</v>
      </c>
    </row>
    <row r="47" spans="2:11" s="2" customFormat="1" ht="19.8" customHeight="1" x14ac:dyDescent="0.25">
      <c r="B47" s="10" t="s">
        <v>14</v>
      </c>
      <c r="C47" s="10" t="s">
        <v>15</v>
      </c>
      <c r="D47" s="11" t="s">
        <v>16</v>
      </c>
      <c r="E47" s="10" t="s">
        <v>13</v>
      </c>
      <c r="F47" s="12">
        <v>122</v>
      </c>
      <c r="G47" s="5"/>
      <c r="H47" s="16">
        <f>F47*G47</f>
        <v>0</v>
      </c>
      <c r="I47" s="19">
        <v>0.08</v>
      </c>
      <c r="J47" s="18">
        <f>H47*I47</f>
        <v>0</v>
      </c>
      <c r="K47" s="18">
        <f>H47+J47</f>
        <v>0</v>
      </c>
    </row>
    <row r="48" spans="2:11" s="2" customFormat="1" ht="1.05" customHeight="1" x14ac:dyDescent="0.25">
      <c r="B48" s="7"/>
      <c r="C48" s="7"/>
      <c r="D48" s="7"/>
      <c r="E48" s="7"/>
      <c r="F48" s="7"/>
      <c r="H48" s="7"/>
      <c r="I48" s="20"/>
      <c r="J48" s="7"/>
      <c r="K48" s="7"/>
    </row>
    <row r="49" spans="2:11" s="2" customFormat="1" ht="3.3" customHeight="1" x14ac:dyDescent="0.25">
      <c r="B49" s="7"/>
      <c r="C49" s="7"/>
      <c r="D49" s="7"/>
      <c r="E49" s="7"/>
      <c r="F49" s="7"/>
      <c r="H49" s="7"/>
      <c r="I49" s="20"/>
      <c r="J49" s="7"/>
      <c r="K49" s="7"/>
    </row>
    <row r="50" spans="2:11" s="2" customFormat="1" ht="20.85" customHeight="1" x14ac:dyDescent="0.25">
      <c r="B50" s="21" t="s">
        <v>114</v>
      </c>
      <c r="C50" s="21"/>
      <c r="D50" s="21"/>
      <c r="E50" s="7"/>
      <c r="F50" s="7"/>
      <c r="H50" s="7"/>
      <c r="I50" s="20"/>
      <c r="J50" s="7"/>
      <c r="K50" s="7"/>
    </row>
    <row r="51" spans="2:11" s="2" customFormat="1" ht="10.199999999999999" customHeight="1" x14ac:dyDescent="0.25">
      <c r="B51" s="7"/>
      <c r="C51" s="7"/>
      <c r="D51" s="7"/>
      <c r="E51" s="7"/>
      <c r="F51" s="7"/>
      <c r="H51" s="7"/>
      <c r="I51" s="20"/>
      <c r="J51" s="7"/>
      <c r="K51" s="7"/>
    </row>
    <row r="52" spans="2:11" s="2" customFormat="1" ht="45.3" customHeight="1" x14ac:dyDescent="0.25">
      <c r="B52" s="8" t="s">
        <v>0</v>
      </c>
      <c r="C52" s="9" t="s">
        <v>1</v>
      </c>
      <c r="D52" s="9" t="s">
        <v>2</v>
      </c>
      <c r="E52" s="9" t="s">
        <v>3</v>
      </c>
      <c r="F52" s="9" t="s">
        <v>4</v>
      </c>
      <c r="G52" s="9" t="s">
        <v>5</v>
      </c>
      <c r="H52" s="8" t="s">
        <v>6</v>
      </c>
      <c r="I52" s="9" t="s">
        <v>7</v>
      </c>
      <c r="J52" s="9" t="s">
        <v>8</v>
      </c>
      <c r="K52" s="8" t="s">
        <v>9</v>
      </c>
    </row>
    <row r="53" spans="2:11" s="2" customFormat="1" ht="19.8" customHeight="1" x14ac:dyDescent="0.25">
      <c r="B53" s="10" t="s">
        <v>10</v>
      </c>
      <c r="C53" s="10" t="s">
        <v>11</v>
      </c>
      <c r="D53" s="11" t="s">
        <v>12</v>
      </c>
      <c r="E53" s="10" t="s">
        <v>13</v>
      </c>
      <c r="F53" s="12">
        <v>713</v>
      </c>
      <c r="G53" s="5"/>
      <c r="H53" s="16">
        <f>F53*G53</f>
        <v>0</v>
      </c>
      <c r="I53" s="19">
        <v>0.08</v>
      </c>
      <c r="J53" s="18">
        <f>H53*I53</f>
        <v>0</v>
      </c>
      <c r="K53" s="18">
        <f>H53+J53</f>
        <v>0</v>
      </c>
    </row>
    <row r="54" spans="2:11" s="2" customFormat="1" ht="19.8" customHeight="1" x14ac:dyDescent="0.25">
      <c r="B54" s="10" t="s">
        <v>14</v>
      </c>
      <c r="C54" s="10" t="s">
        <v>15</v>
      </c>
      <c r="D54" s="11" t="s">
        <v>16</v>
      </c>
      <c r="E54" s="10" t="s">
        <v>13</v>
      </c>
      <c r="F54" s="12">
        <v>730</v>
      </c>
      <c r="G54" s="5"/>
      <c r="H54" s="16">
        <f>F54*G54</f>
        <v>0</v>
      </c>
      <c r="I54" s="19">
        <v>0.08</v>
      </c>
      <c r="J54" s="18">
        <f>H54*I54</f>
        <v>0</v>
      </c>
      <c r="K54" s="18">
        <f>H54+J54</f>
        <v>0</v>
      </c>
    </row>
    <row r="55" spans="2:11" s="2" customFormat="1" ht="1.05" customHeight="1" x14ac:dyDescent="0.25">
      <c r="B55" s="7"/>
      <c r="C55" s="7"/>
      <c r="D55" s="7"/>
      <c r="E55" s="7"/>
      <c r="F55" s="7"/>
      <c r="G55" s="2">
        <v>1</v>
      </c>
      <c r="H55" s="7"/>
      <c r="I55" s="20"/>
      <c r="J55" s="7"/>
      <c r="K55" s="7"/>
    </row>
    <row r="56" spans="2:11" s="2" customFormat="1" ht="13.35" customHeight="1" x14ac:dyDescent="0.25">
      <c r="B56" s="7"/>
      <c r="C56" s="7"/>
      <c r="D56" s="7"/>
      <c r="E56" s="7"/>
      <c r="F56" s="7"/>
      <c r="H56" s="7"/>
      <c r="I56" s="20"/>
      <c r="J56" s="7"/>
      <c r="K56" s="7"/>
    </row>
    <row r="57" spans="2:11" s="2" customFormat="1" ht="45.3" customHeight="1" x14ac:dyDescent="0.25">
      <c r="B57" s="8" t="s">
        <v>0</v>
      </c>
      <c r="C57" s="9" t="s">
        <v>1</v>
      </c>
      <c r="D57" s="9" t="s">
        <v>2</v>
      </c>
      <c r="E57" s="9" t="s">
        <v>3</v>
      </c>
      <c r="F57" s="9" t="s">
        <v>4</v>
      </c>
      <c r="G57" s="9" t="s">
        <v>5</v>
      </c>
      <c r="H57" s="8" t="s">
        <v>6</v>
      </c>
      <c r="I57" s="9" t="s">
        <v>7</v>
      </c>
      <c r="J57" s="9" t="s">
        <v>8</v>
      </c>
      <c r="K57" s="8" t="s">
        <v>9</v>
      </c>
    </row>
    <row r="58" spans="2:11" s="2" customFormat="1" ht="19.8" customHeight="1" x14ac:dyDescent="0.25">
      <c r="B58" s="10" t="s">
        <v>17</v>
      </c>
      <c r="C58" s="10" t="s">
        <v>18</v>
      </c>
      <c r="D58" s="11" t="s">
        <v>19</v>
      </c>
      <c r="E58" s="10" t="s">
        <v>20</v>
      </c>
      <c r="F58" s="12">
        <v>8.7799999999999994</v>
      </c>
      <c r="G58" s="5"/>
      <c r="H58" s="16">
        <f t="shared" ref="H58:H80" si="0">F58*G58</f>
        <v>0</v>
      </c>
      <c r="I58" s="19">
        <v>0.08</v>
      </c>
      <c r="J58" s="18">
        <f t="shared" ref="J58:J80" si="1">H58*I58</f>
        <v>0</v>
      </c>
      <c r="K58" s="18">
        <f t="shared" ref="K58:K80" si="2">H58+J58</f>
        <v>0</v>
      </c>
    </row>
    <row r="59" spans="2:11" s="2" customFormat="1" ht="19.8" customHeight="1" x14ac:dyDescent="0.25">
      <c r="B59" s="10" t="s">
        <v>21</v>
      </c>
      <c r="C59" s="10" t="s">
        <v>22</v>
      </c>
      <c r="D59" s="11" t="s">
        <v>23</v>
      </c>
      <c r="E59" s="10" t="s">
        <v>24</v>
      </c>
      <c r="F59" s="12">
        <v>38.25</v>
      </c>
      <c r="G59" s="5"/>
      <c r="H59" s="16">
        <f t="shared" si="0"/>
        <v>0</v>
      </c>
      <c r="I59" s="19">
        <v>0.08</v>
      </c>
      <c r="J59" s="18">
        <f t="shared" si="1"/>
        <v>0</v>
      </c>
      <c r="K59" s="18">
        <f t="shared" si="2"/>
        <v>0</v>
      </c>
    </row>
    <row r="60" spans="2:11" s="2" customFormat="1" ht="19.8" customHeight="1" x14ac:dyDescent="0.25">
      <c r="B60" s="10" t="s">
        <v>25</v>
      </c>
      <c r="C60" s="10" t="s">
        <v>26</v>
      </c>
      <c r="D60" s="11" t="s">
        <v>27</v>
      </c>
      <c r="E60" s="10" t="s">
        <v>24</v>
      </c>
      <c r="F60" s="12">
        <v>36.07</v>
      </c>
      <c r="G60" s="5"/>
      <c r="H60" s="16">
        <f t="shared" si="0"/>
        <v>0</v>
      </c>
      <c r="I60" s="19">
        <v>0.08</v>
      </c>
      <c r="J60" s="18">
        <f t="shared" si="1"/>
        <v>0</v>
      </c>
      <c r="K60" s="18">
        <f t="shared" si="2"/>
        <v>0</v>
      </c>
    </row>
    <row r="61" spans="2:11" s="2" customFormat="1" ht="19.8" customHeight="1" x14ac:dyDescent="0.25">
      <c r="B61" s="10" t="s">
        <v>28</v>
      </c>
      <c r="C61" s="10" t="s">
        <v>29</v>
      </c>
      <c r="D61" s="11" t="s">
        <v>30</v>
      </c>
      <c r="E61" s="10" t="s">
        <v>24</v>
      </c>
      <c r="F61" s="12">
        <v>15.5</v>
      </c>
      <c r="G61" s="5"/>
      <c r="H61" s="16">
        <f t="shared" si="0"/>
        <v>0</v>
      </c>
      <c r="I61" s="19">
        <v>0.08</v>
      </c>
      <c r="J61" s="18">
        <f t="shared" si="1"/>
        <v>0</v>
      </c>
      <c r="K61" s="18">
        <f t="shared" si="2"/>
        <v>0</v>
      </c>
    </row>
    <row r="62" spans="2:11" s="2" customFormat="1" ht="19.8" customHeight="1" x14ac:dyDescent="0.25">
      <c r="B62" s="10" t="s">
        <v>31</v>
      </c>
      <c r="C62" s="10" t="s">
        <v>32</v>
      </c>
      <c r="D62" s="11" t="s">
        <v>33</v>
      </c>
      <c r="E62" s="10" t="s">
        <v>34</v>
      </c>
      <c r="F62" s="12">
        <v>18.54</v>
      </c>
      <c r="G62" s="5"/>
      <c r="H62" s="16">
        <f t="shared" si="0"/>
        <v>0</v>
      </c>
      <c r="I62" s="19">
        <v>0.08</v>
      </c>
      <c r="J62" s="18">
        <f t="shared" si="1"/>
        <v>0</v>
      </c>
      <c r="K62" s="18">
        <f t="shared" si="2"/>
        <v>0</v>
      </c>
    </row>
    <row r="63" spans="2:11" s="2" customFormat="1" ht="19.8" customHeight="1" x14ac:dyDescent="0.25">
      <c r="B63" s="10" t="s">
        <v>35</v>
      </c>
      <c r="C63" s="10" t="s">
        <v>36</v>
      </c>
      <c r="D63" s="11" t="s">
        <v>37</v>
      </c>
      <c r="E63" s="10" t="s">
        <v>24</v>
      </c>
      <c r="F63" s="12">
        <v>74.349999999999994</v>
      </c>
      <c r="G63" s="5"/>
      <c r="H63" s="16">
        <f t="shared" si="0"/>
        <v>0</v>
      </c>
      <c r="I63" s="19">
        <v>0.08</v>
      </c>
      <c r="J63" s="18">
        <f t="shared" si="1"/>
        <v>0</v>
      </c>
      <c r="K63" s="18">
        <f t="shared" si="2"/>
        <v>0</v>
      </c>
    </row>
    <row r="64" spans="2:11" s="2" customFormat="1" ht="28.8" customHeight="1" x14ac:dyDescent="0.25">
      <c r="B64" s="10" t="s">
        <v>38</v>
      </c>
      <c r="C64" s="10" t="s">
        <v>39</v>
      </c>
      <c r="D64" s="11" t="s">
        <v>40</v>
      </c>
      <c r="E64" s="10" t="s">
        <v>20</v>
      </c>
      <c r="F64" s="12">
        <v>110.17</v>
      </c>
      <c r="G64" s="5"/>
      <c r="H64" s="16">
        <f t="shared" si="0"/>
        <v>0</v>
      </c>
      <c r="I64" s="19">
        <v>0.08</v>
      </c>
      <c r="J64" s="18">
        <f t="shared" si="1"/>
        <v>0</v>
      </c>
      <c r="K64" s="18">
        <f t="shared" si="2"/>
        <v>0</v>
      </c>
    </row>
    <row r="65" spans="2:11" s="2" customFormat="1" ht="19.8" customHeight="1" x14ac:dyDescent="0.25">
      <c r="B65" s="10" t="s">
        <v>41</v>
      </c>
      <c r="C65" s="10" t="s">
        <v>42</v>
      </c>
      <c r="D65" s="11" t="s">
        <v>43</v>
      </c>
      <c r="E65" s="10" t="s">
        <v>20</v>
      </c>
      <c r="F65" s="12">
        <v>18.38</v>
      </c>
      <c r="G65" s="5"/>
      <c r="H65" s="16">
        <f t="shared" si="0"/>
        <v>0</v>
      </c>
      <c r="I65" s="19">
        <v>0.08</v>
      </c>
      <c r="J65" s="18">
        <f t="shared" si="1"/>
        <v>0</v>
      </c>
      <c r="K65" s="18">
        <f t="shared" si="2"/>
        <v>0</v>
      </c>
    </row>
    <row r="66" spans="2:11" s="2" customFormat="1" ht="19.8" customHeight="1" x14ac:dyDescent="0.25">
      <c r="B66" s="10" t="s">
        <v>44</v>
      </c>
      <c r="C66" s="10" t="s">
        <v>45</v>
      </c>
      <c r="D66" s="11" t="s">
        <v>46</v>
      </c>
      <c r="E66" s="10" t="s">
        <v>20</v>
      </c>
      <c r="F66" s="12">
        <v>10.84</v>
      </c>
      <c r="G66" s="5"/>
      <c r="H66" s="16">
        <f t="shared" si="0"/>
        <v>0</v>
      </c>
      <c r="I66" s="19">
        <v>0.08</v>
      </c>
      <c r="J66" s="18">
        <f t="shared" si="1"/>
        <v>0</v>
      </c>
      <c r="K66" s="18">
        <f t="shared" si="2"/>
        <v>0</v>
      </c>
    </row>
    <row r="67" spans="2:11" s="2" customFormat="1" ht="19.8" customHeight="1" x14ac:dyDescent="0.25">
      <c r="B67" s="10" t="s">
        <v>47</v>
      </c>
      <c r="C67" s="10" t="s">
        <v>48</v>
      </c>
      <c r="D67" s="11" t="s">
        <v>49</v>
      </c>
      <c r="E67" s="10" t="s">
        <v>20</v>
      </c>
      <c r="F67" s="12">
        <v>26.35</v>
      </c>
      <c r="G67" s="5"/>
      <c r="H67" s="16">
        <f t="shared" si="0"/>
        <v>0</v>
      </c>
      <c r="I67" s="19">
        <v>0.08</v>
      </c>
      <c r="J67" s="18">
        <f t="shared" si="1"/>
        <v>0</v>
      </c>
      <c r="K67" s="18">
        <f t="shared" si="2"/>
        <v>0</v>
      </c>
    </row>
    <row r="68" spans="2:11" s="2" customFormat="1" ht="19.8" customHeight="1" x14ac:dyDescent="0.25">
      <c r="B68" s="10" t="s">
        <v>50</v>
      </c>
      <c r="C68" s="10" t="s">
        <v>51</v>
      </c>
      <c r="D68" s="11" t="s">
        <v>52</v>
      </c>
      <c r="E68" s="10" t="s">
        <v>53</v>
      </c>
      <c r="F68" s="12">
        <v>50</v>
      </c>
      <c r="G68" s="5"/>
      <c r="H68" s="16">
        <f t="shared" si="0"/>
        <v>0</v>
      </c>
      <c r="I68" s="19">
        <v>0.08</v>
      </c>
      <c r="J68" s="18">
        <f t="shared" si="1"/>
        <v>0</v>
      </c>
      <c r="K68" s="18">
        <f t="shared" si="2"/>
        <v>0</v>
      </c>
    </row>
    <row r="69" spans="2:11" s="2" customFormat="1" ht="19.8" customHeight="1" x14ac:dyDescent="0.25">
      <c r="B69" s="10" t="s">
        <v>54</v>
      </c>
      <c r="C69" s="10" t="s">
        <v>55</v>
      </c>
      <c r="D69" s="11" t="s">
        <v>56</v>
      </c>
      <c r="E69" s="10" t="s">
        <v>53</v>
      </c>
      <c r="F69" s="12">
        <v>5</v>
      </c>
      <c r="G69" s="5"/>
      <c r="H69" s="16">
        <f t="shared" si="0"/>
        <v>0</v>
      </c>
      <c r="I69" s="19">
        <v>0.08</v>
      </c>
      <c r="J69" s="18">
        <f t="shared" si="1"/>
        <v>0</v>
      </c>
      <c r="K69" s="18">
        <f t="shared" si="2"/>
        <v>0</v>
      </c>
    </row>
    <row r="70" spans="2:11" s="2" customFormat="1" ht="19.8" customHeight="1" x14ac:dyDescent="0.25">
      <c r="B70" s="10" t="s">
        <v>57</v>
      </c>
      <c r="C70" s="10" t="s">
        <v>58</v>
      </c>
      <c r="D70" s="11" t="s">
        <v>59</v>
      </c>
      <c r="E70" s="10" t="s">
        <v>60</v>
      </c>
      <c r="F70" s="12">
        <v>7.6</v>
      </c>
      <c r="G70" s="5"/>
      <c r="H70" s="16">
        <f t="shared" si="0"/>
        <v>0</v>
      </c>
      <c r="I70" s="19">
        <v>0.23</v>
      </c>
      <c r="J70" s="18">
        <f t="shared" si="1"/>
        <v>0</v>
      </c>
      <c r="K70" s="18">
        <f t="shared" si="2"/>
        <v>0</v>
      </c>
    </row>
    <row r="71" spans="2:11" s="2" customFormat="1" ht="19.8" customHeight="1" x14ac:dyDescent="0.25">
      <c r="B71" s="10" t="s">
        <v>61</v>
      </c>
      <c r="C71" s="10" t="s">
        <v>62</v>
      </c>
      <c r="D71" s="11" t="s">
        <v>63</v>
      </c>
      <c r="E71" s="10" t="s">
        <v>60</v>
      </c>
      <c r="F71" s="12">
        <v>11.2</v>
      </c>
      <c r="G71" s="5"/>
      <c r="H71" s="16">
        <f t="shared" si="0"/>
        <v>0</v>
      </c>
      <c r="I71" s="19">
        <v>0.23</v>
      </c>
      <c r="J71" s="18">
        <f t="shared" si="1"/>
        <v>0</v>
      </c>
      <c r="K71" s="18">
        <f t="shared" si="2"/>
        <v>0</v>
      </c>
    </row>
    <row r="72" spans="2:11" s="2" customFormat="1" ht="19.8" customHeight="1" x14ac:dyDescent="0.25">
      <c r="B72" s="10" t="s">
        <v>64</v>
      </c>
      <c r="C72" s="10" t="s">
        <v>65</v>
      </c>
      <c r="D72" s="11" t="s">
        <v>117</v>
      </c>
      <c r="E72" s="10" t="s">
        <v>53</v>
      </c>
      <c r="F72" s="12">
        <v>422</v>
      </c>
      <c r="G72" s="5"/>
      <c r="H72" s="16">
        <f t="shared" si="0"/>
        <v>0</v>
      </c>
      <c r="I72" s="19">
        <v>0.23</v>
      </c>
      <c r="J72" s="18">
        <f t="shared" si="1"/>
        <v>0</v>
      </c>
      <c r="K72" s="18">
        <f t="shared" si="2"/>
        <v>0</v>
      </c>
    </row>
    <row r="73" spans="2:11" s="2" customFormat="1" ht="19.8" customHeight="1" x14ac:dyDescent="0.25">
      <c r="B73" s="10" t="s">
        <v>66</v>
      </c>
      <c r="C73" s="10" t="s">
        <v>67</v>
      </c>
      <c r="D73" s="11" t="s">
        <v>68</v>
      </c>
      <c r="E73" s="10" t="s">
        <v>60</v>
      </c>
      <c r="F73" s="12">
        <v>57.87</v>
      </c>
      <c r="G73" s="5"/>
      <c r="H73" s="16">
        <f t="shared" si="0"/>
        <v>0</v>
      </c>
      <c r="I73" s="19">
        <v>0.23</v>
      </c>
      <c r="J73" s="18">
        <f t="shared" si="1"/>
        <v>0</v>
      </c>
      <c r="K73" s="18">
        <f t="shared" si="2"/>
        <v>0</v>
      </c>
    </row>
    <row r="74" spans="2:11" s="2" customFormat="1" ht="19.8" customHeight="1" x14ac:dyDescent="0.25">
      <c r="B74" s="10" t="s">
        <v>69</v>
      </c>
      <c r="C74" s="10" t="s">
        <v>70</v>
      </c>
      <c r="D74" s="11" t="s">
        <v>71</v>
      </c>
      <c r="E74" s="10" t="s">
        <v>72</v>
      </c>
      <c r="F74" s="12">
        <v>70</v>
      </c>
      <c r="G74" s="5"/>
      <c r="H74" s="16">
        <f t="shared" si="0"/>
        <v>0</v>
      </c>
      <c r="I74" s="19">
        <v>0.23</v>
      </c>
      <c r="J74" s="18">
        <f t="shared" si="1"/>
        <v>0</v>
      </c>
      <c r="K74" s="18">
        <f t="shared" si="2"/>
        <v>0</v>
      </c>
    </row>
    <row r="75" spans="2:11" s="2" customFormat="1" ht="28.8" customHeight="1" x14ac:dyDescent="0.25">
      <c r="B75" s="10" t="s">
        <v>73</v>
      </c>
      <c r="C75" s="10" t="s">
        <v>74</v>
      </c>
      <c r="D75" s="11" t="s">
        <v>75</v>
      </c>
      <c r="E75" s="10" t="s">
        <v>53</v>
      </c>
      <c r="F75" s="12">
        <v>50</v>
      </c>
      <c r="G75" s="5"/>
      <c r="H75" s="16">
        <f t="shared" si="0"/>
        <v>0</v>
      </c>
      <c r="I75" s="19">
        <v>0.08</v>
      </c>
      <c r="J75" s="18">
        <f t="shared" si="1"/>
        <v>0</v>
      </c>
      <c r="K75" s="18">
        <f t="shared" si="2"/>
        <v>0</v>
      </c>
    </row>
    <row r="76" spans="2:11" s="2" customFormat="1" ht="19.8" customHeight="1" x14ac:dyDescent="0.25">
      <c r="B76" s="10" t="s">
        <v>76</v>
      </c>
      <c r="C76" s="10" t="s">
        <v>77</v>
      </c>
      <c r="D76" s="11" t="s">
        <v>78</v>
      </c>
      <c r="E76" s="10" t="s">
        <v>20</v>
      </c>
      <c r="F76" s="12">
        <v>6.02</v>
      </c>
      <c r="G76" s="5"/>
      <c r="H76" s="16">
        <f t="shared" si="0"/>
        <v>0</v>
      </c>
      <c r="I76" s="19">
        <v>0.08</v>
      </c>
      <c r="J76" s="18">
        <f t="shared" si="1"/>
        <v>0</v>
      </c>
      <c r="K76" s="18">
        <f t="shared" si="2"/>
        <v>0</v>
      </c>
    </row>
    <row r="77" spans="2:11" s="2" customFormat="1" ht="28.8" customHeight="1" x14ac:dyDescent="0.25">
      <c r="B77" s="10" t="s">
        <v>79</v>
      </c>
      <c r="C77" s="10" t="s">
        <v>80</v>
      </c>
      <c r="D77" s="11" t="s">
        <v>81</v>
      </c>
      <c r="E77" s="10" t="s">
        <v>72</v>
      </c>
      <c r="F77" s="12">
        <v>16</v>
      </c>
      <c r="G77" s="5"/>
      <c r="H77" s="16">
        <f t="shared" si="0"/>
        <v>0</v>
      </c>
      <c r="I77" s="19">
        <v>0.08</v>
      </c>
      <c r="J77" s="18">
        <f t="shared" si="1"/>
        <v>0</v>
      </c>
      <c r="K77" s="18">
        <f t="shared" si="2"/>
        <v>0</v>
      </c>
    </row>
    <row r="78" spans="2:11" s="2" customFormat="1" ht="19.8" customHeight="1" x14ac:dyDescent="0.25">
      <c r="B78" s="10" t="s">
        <v>82</v>
      </c>
      <c r="C78" s="10" t="s">
        <v>83</v>
      </c>
      <c r="D78" s="11" t="s">
        <v>84</v>
      </c>
      <c r="E78" s="10" t="s">
        <v>34</v>
      </c>
      <c r="F78" s="12">
        <v>10.3</v>
      </c>
      <c r="G78" s="5"/>
      <c r="H78" s="16">
        <f t="shared" si="0"/>
        <v>0</v>
      </c>
      <c r="I78" s="19">
        <v>0.08</v>
      </c>
      <c r="J78" s="18">
        <f t="shared" si="1"/>
        <v>0</v>
      </c>
      <c r="K78" s="18">
        <f t="shared" si="2"/>
        <v>0</v>
      </c>
    </row>
    <row r="79" spans="2:11" s="2" customFormat="1" ht="19.8" customHeight="1" x14ac:dyDescent="0.25">
      <c r="B79" s="10" t="s">
        <v>85</v>
      </c>
      <c r="C79" s="10" t="s">
        <v>86</v>
      </c>
      <c r="D79" s="11" t="s">
        <v>87</v>
      </c>
      <c r="E79" s="10" t="s">
        <v>34</v>
      </c>
      <c r="F79" s="12">
        <v>6</v>
      </c>
      <c r="G79" s="5"/>
      <c r="H79" s="16">
        <f t="shared" si="0"/>
        <v>0</v>
      </c>
      <c r="I79" s="19">
        <v>0.08</v>
      </c>
      <c r="J79" s="18">
        <f t="shared" si="1"/>
        <v>0</v>
      </c>
      <c r="K79" s="18">
        <f t="shared" si="2"/>
        <v>0</v>
      </c>
    </row>
    <row r="80" spans="2:11" s="2" customFormat="1" ht="19.8" customHeight="1" x14ac:dyDescent="0.25">
      <c r="B80" s="10" t="s">
        <v>88</v>
      </c>
      <c r="C80" s="10" t="s">
        <v>89</v>
      </c>
      <c r="D80" s="11" t="s">
        <v>90</v>
      </c>
      <c r="E80" s="10" t="s">
        <v>72</v>
      </c>
      <c r="F80" s="12">
        <v>10</v>
      </c>
      <c r="G80" s="5"/>
      <c r="H80" s="16">
        <f t="shared" si="0"/>
        <v>0</v>
      </c>
      <c r="I80" s="19">
        <v>0.08</v>
      </c>
      <c r="J80" s="18">
        <f t="shared" si="1"/>
        <v>0</v>
      </c>
      <c r="K80" s="18">
        <f t="shared" si="2"/>
        <v>0</v>
      </c>
    </row>
    <row r="81" spans="2:11" s="2" customFormat="1" ht="1.05" customHeight="1" x14ac:dyDescent="0.25">
      <c r="B81" s="7"/>
      <c r="C81" s="7"/>
      <c r="D81" s="7"/>
      <c r="E81" s="7"/>
      <c r="F81" s="7"/>
      <c r="H81" s="7"/>
      <c r="I81" s="20"/>
      <c r="J81" s="7"/>
      <c r="K81" s="7"/>
    </row>
    <row r="82" spans="2:11" s="2" customFormat="1" ht="28.8" customHeight="1" x14ac:dyDescent="0.25">
      <c r="B82" s="7"/>
      <c r="C82" s="7"/>
      <c r="D82" s="7"/>
      <c r="E82" s="7"/>
      <c r="F82" s="7"/>
      <c r="H82" s="7"/>
      <c r="I82" s="20"/>
      <c r="J82" s="7"/>
      <c r="K82" s="7"/>
    </row>
    <row r="83" spans="2:11" s="2" customFormat="1" ht="45.3" customHeight="1" x14ac:dyDescent="0.25">
      <c r="B83" s="8" t="s">
        <v>0</v>
      </c>
      <c r="C83" s="9" t="s">
        <v>1</v>
      </c>
      <c r="D83" s="9" t="s">
        <v>2</v>
      </c>
      <c r="E83" s="9" t="s">
        <v>3</v>
      </c>
      <c r="F83" s="9" t="s">
        <v>4</v>
      </c>
      <c r="G83" s="9" t="s">
        <v>5</v>
      </c>
      <c r="H83" s="8" t="s">
        <v>6</v>
      </c>
      <c r="I83" s="9" t="s">
        <v>7</v>
      </c>
      <c r="J83" s="9" t="s">
        <v>8</v>
      </c>
      <c r="K83" s="8" t="s">
        <v>9</v>
      </c>
    </row>
    <row r="84" spans="2:11" s="2" customFormat="1" ht="100.35" customHeight="1" x14ac:dyDescent="0.25">
      <c r="B84" s="10" t="s">
        <v>91</v>
      </c>
      <c r="C84" s="10" t="s">
        <v>92</v>
      </c>
      <c r="D84" s="11" t="s">
        <v>93</v>
      </c>
      <c r="E84" s="10" t="s">
        <v>72</v>
      </c>
      <c r="F84" s="13">
        <v>650</v>
      </c>
      <c r="G84" s="6"/>
      <c r="H84" s="16">
        <f t="shared" ref="H84:H86" si="3">F84*G84</f>
        <v>0</v>
      </c>
      <c r="I84" s="19">
        <v>0.08</v>
      </c>
      <c r="J84" s="18">
        <f t="shared" ref="J84:J86" si="4">H84*I84</f>
        <v>0</v>
      </c>
      <c r="K84" s="18">
        <f t="shared" ref="K84:K86" si="5">H84+J84</f>
        <v>0</v>
      </c>
    </row>
    <row r="85" spans="2:11" s="2" customFormat="1" ht="78.45" customHeight="1" x14ac:dyDescent="0.25">
      <c r="B85" s="10" t="s">
        <v>94</v>
      </c>
      <c r="C85" s="10" t="s">
        <v>95</v>
      </c>
      <c r="D85" s="11" t="s">
        <v>96</v>
      </c>
      <c r="E85" s="10" t="s">
        <v>72</v>
      </c>
      <c r="F85" s="13">
        <v>5</v>
      </c>
      <c r="G85" s="6"/>
      <c r="H85" s="16">
        <f t="shared" si="3"/>
        <v>0</v>
      </c>
      <c r="I85" s="19">
        <v>0.23</v>
      </c>
      <c r="J85" s="18">
        <f t="shared" si="4"/>
        <v>0</v>
      </c>
      <c r="K85" s="18">
        <f t="shared" si="5"/>
        <v>0</v>
      </c>
    </row>
    <row r="86" spans="2:11" s="2" customFormat="1" ht="89.55" customHeight="1" x14ac:dyDescent="0.25">
      <c r="B86" s="10" t="s">
        <v>97</v>
      </c>
      <c r="C86" s="10" t="s">
        <v>98</v>
      </c>
      <c r="D86" s="11" t="s">
        <v>99</v>
      </c>
      <c r="E86" s="10" t="s">
        <v>72</v>
      </c>
      <c r="F86" s="13">
        <v>85</v>
      </c>
      <c r="G86" s="6"/>
      <c r="H86" s="16">
        <f t="shared" si="3"/>
        <v>0</v>
      </c>
      <c r="I86" s="19">
        <v>0.08</v>
      </c>
      <c r="J86" s="18">
        <f t="shared" si="4"/>
        <v>0</v>
      </c>
      <c r="K86" s="18">
        <f t="shared" si="5"/>
        <v>0</v>
      </c>
    </row>
    <row r="87" spans="2:11" s="2" customFormat="1" ht="28.8" customHeight="1" x14ac:dyDescent="0.25"/>
    <row r="88" spans="2:11" s="2" customFormat="1" ht="21.3" customHeight="1" x14ac:dyDescent="0.25">
      <c r="B88" s="28" t="s">
        <v>100</v>
      </c>
      <c r="C88" s="28"/>
      <c r="D88" s="28"/>
      <c r="E88" s="25">
        <f>SUM(H84:H86)+SUM(H58:H80)+SUM(H53:H54)+SUM(H46:H47)+SUM(H39:H40)+(H33)+SUM(H27:H28)</f>
        <v>0</v>
      </c>
      <c r="F88" s="25"/>
      <c r="G88" s="25"/>
      <c r="H88" s="25"/>
      <c r="I88" s="25"/>
      <c r="J88" s="25"/>
      <c r="K88" s="25"/>
    </row>
    <row r="89" spans="2:11" s="2" customFormat="1" ht="21.3" customHeight="1" x14ac:dyDescent="0.25">
      <c r="B89" s="28" t="s">
        <v>101</v>
      </c>
      <c r="C89" s="28"/>
      <c r="D89" s="28"/>
      <c r="E89" s="25">
        <f>SUM(K84:K86)+SUM(K58:K80)+SUM(K53:K54)+SUM(K46:K47)+SUM(K39:K40)+(K33)+SUM(K27:K28)</f>
        <v>0</v>
      </c>
      <c r="F89" s="25"/>
      <c r="G89" s="25"/>
      <c r="H89" s="25"/>
      <c r="I89" s="25"/>
      <c r="J89" s="25"/>
      <c r="K89" s="25"/>
    </row>
    <row r="90" spans="2:11" s="2" customFormat="1" ht="58.2" customHeight="1" x14ac:dyDescent="0.25"/>
    <row r="91" spans="2:11" s="2" customFormat="1" ht="17.55" customHeight="1" x14ac:dyDescent="0.25">
      <c r="H91" s="27" t="s">
        <v>115</v>
      </c>
      <c r="I91" s="27"/>
    </row>
    <row r="92" spans="2:11" s="2" customFormat="1" ht="40.5" customHeight="1" x14ac:dyDescent="0.25">
      <c r="B92" s="24" t="s">
        <v>116</v>
      </c>
      <c r="C92" s="24"/>
      <c r="D92" s="24"/>
      <c r="E92" s="24"/>
      <c r="F92" s="24"/>
      <c r="G92" s="24"/>
      <c r="H92" s="24"/>
      <c r="I92" s="24"/>
      <c r="J92" s="24"/>
    </row>
  </sheetData>
  <sheetProtection algorithmName="SHA-512" hashValue="EQspMcI5oeFg7WdIfoGxrhPuMbQvYWLYDlgKMab5zmTxMoAl01ueCpHafLLdZm0XIjfnWl4BYkvuhwGIQyjnqg==" saltValue="3Ru1bUOjZ3rVg4aX/LGHzw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7:K28 J33:K33 J39:K40 J46:K47 J53:K54 J58:K80 J84:K86" name="Rozstęp2"/>
  </protectedRanges>
  <mergeCells count="25">
    <mergeCell ref="H2:K2"/>
    <mergeCell ref="H91:I91"/>
    <mergeCell ref="B88:D88"/>
    <mergeCell ref="B89:D89"/>
    <mergeCell ref="B6:C6"/>
    <mergeCell ref="B9:C9"/>
    <mergeCell ref="B11:C12"/>
    <mergeCell ref="B16:D16"/>
    <mergeCell ref="B17:D17"/>
    <mergeCell ref="B18:D18"/>
    <mergeCell ref="B19:D19"/>
    <mergeCell ref="F14:G14"/>
    <mergeCell ref="D14:E14"/>
    <mergeCell ref="E88:K88"/>
    <mergeCell ref="B21:J21"/>
    <mergeCell ref="B24:D24"/>
    <mergeCell ref="B30:D30"/>
    <mergeCell ref="B4:C4"/>
    <mergeCell ref="F8:K11"/>
    <mergeCell ref="B92:J92"/>
    <mergeCell ref="E89:K89"/>
    <mergeCell ref="B36:D36"/>
    <mergeCell ref="B43:D43"/>
    <mergeCell ref="B50:D50"/>
    <mergeCell ref="B20:C20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headerFooter alignWithMargins="0">
    <oddHeader>&amp;LNr postępowania:  ZG3.270.2.2.2021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Barbara Rokosz</cp:lastModifiedBy>
  <cp:lastPrinted>2021-12-19T02:46:35Z</cp:lastPrinted>
  <dcterms:created xsi:type="dcterms:W3CDTF">2021-12-16T11:28:07Z</dcterms:created>
  <dcterms:modified xsi:type="dcterms:W3CDTF">2021-12-19T16:59:20Z</dcterms:modified>
</cp:coreProperties>
</file>